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C:\Users\acaro\Desktop\SEMED\02 ENGENHARIA 2026\05 LICITAÇÃO\02 CONSTRUÇÃO ESCOLAS\02 CONSTRUÇÃO ESCOLAS ASSURINI - MADEIRA\01 ITUNA III CLEIDIANE - MADEIRA\"/>
    </mc:Choice>
  </mc:AlternateContent>
  <xr:revisionPtr revIDLastSave="0" documentId="13_ncr:1_{A3573855-19BA-4454-A7EF-CBDB8087156B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CRONOGRAMA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14" i="3" l="1"/>
  <c r="G14" i="3" l="1"/>
  <c r="E14" i="3"/>
  <c r="C14" i="3"/>
  <c r="B14" i="3"/>
  <c r="B15" i="3" l="1"/>
  <c r="C15" i="3" s="1"/>
  <c r="D14" i="3"/>
  <c r="D15" i="3" l="1"/>
  <c r="E15" i="3" s="1"/>
  <c r="F15" i="3" s="1"/>
  <c r="G15" i="3" s="1"/>
</calcChain>
</file>

<file path=xl/sharedStrings.xml><?xml version="1.0" encoding="utf-8"?>
<sst xmlns="http://schemas.openxmlformats.org/spreadsheetml/2006/main" count="22" uniqueCount="22">
  <si>
    <t xml:space="preserve">MÊS </t>
  </si>
  <si>
    <t>1</t>
  </si>
  <si>
    <t>2</t>
  </si>
  <si>
    <t>3</t>
  </si>
  <si>
    <t xml:space="preserve">VALOR </t>
  </si>
  <si>
    <t>BDI</t>
  </si>
  <si>
    <t xml:space="preserve">VALOR TOTAL </t>
  </si>
  <si>
    <t xml:space="preserve">ACUMULADO </t>
  </si>
  <si>
    <t>Ana Caroline S. Porto Guimarães</t>
  </si>
  <si>
    <t>Engenheira Civil</t>
  </si>
  <si>
    <t>Mat. N° 177906-0</t>
  </si>
  <si>
    <t>CREA Nº 957284PA</t>
  </si>
  <si>
    <t>4</t>
  </si>
  <si>
    <t>5</t>
  </si>
  <si>
    <t>6</t>
  </si>
  <si>
    <t>OBJETO:</t>
  </si>
  <si>
    <t>CONTRATAÇÃO DE EMPRESA ESPECIALIZADA, NO RAMO DE ENGENHARIA, PARA PRESTAÇÃO DE SERVIÇO RELATIVOS Á CONSTRUÇÃO DA EMEIF CLEIDIANE SOUSA DE ARAUJO NO MUNICIPIO DE ALTAMIRA/PA, COMPREENDENDO O FORNECIMENTO DOS MATERIAIS, MÃO DE OBRA COM LEIS SOCIAIS, EQUIPAMENTOS, ASSIM COMO TODAS AS DESPESAS NECESSÁRIAS Á EXECUÇÃO DA OBRA.</t>
  </si>
  <si>
    <t xml:space="preserve">LOCAL: </t>
  </si>
  <si>
    <t xml:space="preserve"> MUNICÍPIO DE ALTAMIRA - PA</t>
  </si>
  <si>
    <t>CONTRATO PREVISTO 2026</t>
  </si>
  <si>
    <t>PRAZO: 06 MESES</t>
  </si>
  <si>
    <t>CRONOGRAMA DE DESEMBOLSO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</si>
</sst>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&quot;R$&quot;* #,##0.00_);_(&quot;R$&quot;* \(#,##0.00\);_(&quot;R$&quot;* &quot;-&quot;??_);_(@_)"/>
    <numFmt numFmtId="165" formatCode="_(* #,##0.00_);_(* \(#,##0.00\);_(* &quot;-&quot;??_);_(@_)"/>
  </numFmts>
  <fonts count="9" x14ac:knownFonts="1">
    <font>
      <sz val="11"/>
      <name val="Calibri"/>
      <family val="2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name val="Courier"/>
      <family val="3"/>
    </font>
    <font>
      <b/>
      <sz val="11"/>
      <name val="Arial"/>
      <family val="2"/>
    </font>
    <font>
      <sz val="9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0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3" fillId="0" borderId="0"/>
    <xf numFmtId="0" fontId="6" fillId="0" borderId="0"/>
    <xf numFmtId="164" fontId="8" fillId="0" borderId="0" applyFont="0" applyFill="0" applyBorder="0" applyAlignment="0" applyProtection="0"/>
  </cellStyleXfs>
  <cellXfs count="38">
    <xf numFmtId="0" fontId="0" fillId="0" borderId="0" xfId="0" applyAlignment="1">
      <alignment horizontal="left"/>
    </xf>
    <xf numFmtId="49" fontId="0" fillId="0" borderId="0" xfId="0" applyNumberFormat="1" applyAlignment="1">
      <alignment horizontal="center"/>
    </xf>
    <xf numFmtId="0" fontId="0" fillId="0" borderId="0" xfId="0"/>
    <xf numFmtId="0" fontId="1" fillId="0" borderId="0" xfId="0" applyFont="1" applyAlignment="1">
      <alignment horizontal="left"/>
    </xf>
    <xf numFmtId="4" fontId="0" fillId="0" borderId="0" xfId="0" applyNumberFormat="1" applyAlignment="1">
      <alignment horizontal="center"/>
    </xf>
    <xf numFmtId="4" fontId="1" fillId="0" borderId="0" xfId="0" applyNumberFormat="1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0" fillId="0" borderId="1" xfId="0" applyBorder="1" applyAlignment="1">
      <alignment horizontal="left"/>
    </xf>
    <xf numFmtId="0" fontId="1" fillId="0" borderId="2" xfId="0" applyFont="1" applyBorder="1" applyAlignment="1">
      <alignment horizontal="left"/>
    </xf>
    <xf numFmtId="4" fontId="0" fillId="0" borderId="2" xfId="0" applyNumberFormat="1" applyBorder="1" applyAlignment="1">
      <alignment horizontal="center"/>
    </xf>
    <xf numFmtId="49" fontId="0" fillId="0" borderId="2" xfId="0" applyNumberFormat="1" applyBorder="1" applyAlignment="1">
      <alignment horizontal="center"/>
    </xf>
    <xf numFmtId="0" fontId="7" fillId="0" borderId="4" xfId="2" applyFont="1" applyBorder="1" applyAlignment="1">
      <alignment horizontal="center" vertical="center" wrapText="1"/>
    </xf>
    <xf numFmtId="0" fontId="6" fillId="0" borderId="0" xfId="2" applyAlignment="1">
      <alignment vertical="center"/>
    </xf>
    <xf numFmtId="0" fontId="7" fillId="0" borderId="5" xfId="2" applyFont="1" applyBorder="1" applyAlignment="1">
      <alignment horizontal="left" vertical="center" wrapText="1"/>
    </xf>
    <xf numFmtId="165" fontId="7" fillId="0" borderId="6" xfId="3" applyNumberFormat="1" applyFont="1" applyBorder="1" applyAlignment="1">
      <alignment horizontal="center" vertical="center"/>
    </xf>
    <xf numFmtId="165" fontId="7" fillId="0" borderId="7" xfId="3" applyNumberFormat="1" applyFont="1" applyBorder="1" applyAlignment="1">
      <alignment horizontal="center" vertical="center"/>
    </xf>
    <xf numFmtId="165" fontId="7" fillId="0" borderId="8" xfId="3" applyNumberFormat="1" applyFont="1" applyBorder="1" applyAlignment="1">
      <alignment horizontal="center" vertical="center"/>
    </xf>
    <xf numFmtId="165" fontId="7" fillId="0" borderId="3" xfId="3" applyNumberFormat="1" applyFont="1" applyBorder="1" applyAlignment="1">
      <alignment horizontal="center" vertical="center"/>
    </xf>
    <xf numFmtId="165" fontId="7" fillId="0" borderId="0" xfId="3" applyNumberFormat="1" applyFont="1" applyBorder="1" applyAlignment="1">
      <alignment horizontal="center" vertical="center"/>
    </xf>
    <xf numFmtId="165" fontId="7" fillId="0" borderId="9" xfId="3" applyNumberFormat="1" applyFont="1" applyBorder="1" applyAlignment="1">
      <alignment horizontal="center" vertical="center"/>
    </xf>
    <xf numFmtId="165" fontId="7" fillId="0" borderId="10" xfId="3" applyNumberFormat="1" applyFont="1" applyBorder="1" applyAlignment="1">
      <alignment horizontal="center" vertical="center"/>
    </xf>
    <xf numFmtId="165" fontId="7" fillId="0" borderId="11" xfId="3" applyNumberFormat="1" applyFont="1" applyBorder="1" applyAlignment="1">
      <alignment horizontal="center" vertical="center"/>
    </xf>
    <xf numFmtId="165" fontId="7" fillId="0" borderId="12" xfId="3" applyNumberFormat="1" applyFont="1" applyBorder="1" applyAlignment="1">
      <alignment horizontal="center" vertical="center"/>
    </xf>
    <xf numFmtId="0" fontId="7" fillId="0" borderId="0" xfId="2" applyFont="1" applyBorder="1" applyAlignment="1">
      <alignment horizontal="center" vertical="center" wrapText="1"/>
    </xf>
    <xf numFmtId="0" fontId="7" fillId="0" borderId="13" xfId="2" applyFont="1" applyBorder="1" applyAlignment="1">
      <alignment horizontal="left" vertical="center" wrapText="1"/>
    </xf>
    <xf numFmtId="0" fontId="7" fillId="0" borderId="14" xfId="2" applyFont="1" applyBorder="1" applyAlignment="1">
      <alignment horizontal="center" vertical="center" wrapText="1"/>
    </xf>
    <xf numFmtId="0" fontId="7" fillId="0" borderId="7" xfId="2" applyFont="1" applyBorder="1" applyAlignment="1">
      <alignment horizontal="center" vertical="center" wrapText="1"/>
    </xf>
    <xf numFmtId="0" fontId="7" fillId="0" borderId="8" xfId="2" applyFont="1" applyBorder="1" applyAlignment="1">
      <alignment horizontal="center" vertical="center" wrapText="1"/>
    </xf>
    <xf numFmtId="0" fontId="7" fillId="0" borderId="9" xfId="2" applyFont="1" applyBorder="1" applyAlignment="1">
      <alignment horizontal="center" vertical="center" wrapText="1"/>
    </xf>
    <xf numFmtId="0" fontId="7" fillId="0" borderId="18" xfId="2" applyFont="1" applyBorder="1" applyAlignment="1">
      <alignment horizontal="left" vertical="center" wrapText="1"/>
    </xf>
    <xf numFmtId="0" fontId="7" fillId="0" borderId="19" xfId="2" applyFont="1" applyBorder="1" applyAlignment="1">
      <alignment horizontal="left" vertical="center" wrapText="1"/>
    </xf>
    <xf numFmtId="0" fontId="2" fillId="2" borderId="20" xfId="0" applyFont="1" applyFill="1" applyBorder="1" applyAlignment="1">
      <alignment horizontal="center"/>
    </xf>
    <xf numFmtId="0" fontId="7" fillId="0" borderId="21" xfId="2" applyFont="1" applyBorder="1" applyAlignment="1">
      <alignment horizontal="center" vertical="center"/>
    </xf>
    <xf numFmtId="0" fontId="7" fillId="0" borderId="15" xfId="2" applyFont="1" applyBorder="1" applyAlignment="1">
      <alignment horizontal="center" vertical="center"/>
    </xf>
    <xf numFmtId="0" fontId="7" fillId="0" borderId="22" xfId="2" applyFont="1" applyBorder="1" applyAlignment="1">
      <alignment horizontal="center" vertical="center" wrapText="1"/>
    </xf>
    <xf numFmtId="0" fontId="7" fillId="0" borderId="16" xfId="2" applyFont="1" applyBorder="1" applyAlignment="1">
      <alignment horizontal="center" vertical="center" wrapText="1"/>
    </xf>
    <xf numFmtId="0" fontId="7" fillId="0" borderId="17" xfId="2" applyFont="1" applyBorder="1" applyAlignment="1">
      <alignment horizontal="center" vertical="center" wrapText="1"/>
    </xf>
  </cellXfs>
  <cellStyles count="4">
    <cellStyle name="Normal" xfId="0" builtinId="0"/>
    <cellStyle name="Normal 2 2" xfId="1" xr:uid="{00000000-0005-0000-0000-000001000000}"/>
    <cellStyle name="Normal_Form.nº15-PR.05 (Medição Resumo)_Med_05 2" xfId="2" xr:uid="{2D73463B-4725-48D9-8BC5-7154E6073FD4}"/>
    <cellStyle name="Separador de milhares 2 2 2" xfId="3" xr:uid="{EBE25E1A-DB32-49D1-B053-1FF4601978A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3:G29"/>
  <sheetViews>
    <sheetView showGridLines="0" tabSelected="1" topLeftCell="D10" workbookViewId="0">
      <selection activeCell="F19" sqref="F19"/>
    </sheetView>
  </sheetViews>
  <sheetFormatPr defaultRowHeight="15" x14ac:dyDescent="0.25"/>
  <cols>
    <col min="1" max="1" width="20.7109375" customWidth="1"/>
    <col min="2" max="7" width="40.7109375" customWidth="1"/>
  </cols>
  <sheetData>
    <row r="3" spans="1:7" ht="19.5" thickBot="1" x14ac:dyDescent="0.35">
      <c r="A3" s="32" t="s">
        <v>21</v>
      </c>
      <c r="B3" s="32"/>
      <c r="C3" s="32"/>
      <c r="D3" s="32"/>
      <c r="E3" s="32"/>
      <c r="F3" s="32"/>
      <c r="G3" s="32"/>
    </row>
    <row r="4" spans="1:7" s="13" customFormat="1" ht="39.950000000000003" customHeight="1" x14ac:dyDescent="0.25">
      <c r="A4" s="33" t="s">
        <v>15</v>
      </c>
      <c r="B4" s="26" t="s">
        <v>16</v>
      </c>
      <c r="C4" s="27"/>
      <c r="D4" s="27"/>
      <c r="E4" s="27"/>
      <c r="F4" s="27"/>
      <c r="G4" s="28"/>
    </row>
    <row r="5" spans="1:7" s="13" customFormat="1" ht="39.950000000000003" customHeight="1" thickBot="1" x14ac:dyDescent="0.3">
      <c r="A5" s="34"/>
      <c r="B5" s="12"/>
      <c r="C5" s="24"/>
      <c r="D5" s="24"/>
      <c r="E5" s="24"/>
      <c r="F5" s="24"/>
      <c r="G5" s="29"/>
    </row>
    <row r="6" spans="1:7" s="13" customFormat="1" ht="12.75" customHeight="1" x14ac:dyDescent="0.25">
      <c r="A6" s="35" t="s">
        <v>17</v>
      </c>
      <c r="B6" s="14" t="s">
        <v>18</v>
      </c>
      <c r="C6" s="14"/>
      <c r="D6" s="25"/>
      <c r="E6" s="15" t="s">
        <v>19</v>
      </c>
      <c r="F6" s="16"/>
      <c r="G6" s="17"/>
    </row>
    <row r="7" spans="1:7" s="13" customFormat="1" ht="12.75" customHeight="1" x14ac:dyDescent="0.25">
      <c r="A7" s="36"/>
      <c r="B7" s="14"/>
      <c r="C7" s="14"/>
      <c r="D7" s="25"/>
      <c r="E7" s="18"/>
      <c r="F7" s="19"/>
      <c r="G7" s="20"/>
    </row>
    <row r="8" spans="1:7" s="13" customFormat="1" ht="12.75" customHeight="1" x14ac:dyDescent="0.25">
      <c r="A8" s="36"/>
      <c r="B8" s="14"/>
      <c r="C8" s="14"/>
      <c r="D8" s="25"/>
      <c r="E8" s="18" t="s">
        <v>20</v>
      </c>
      <c r="F8" s="19"/>
      <c r="G8" s="20"/>
    </row>
    <row r="9" spans="1:7" s="13" customFormat="1" ht="13.5" customHeight="1" thickBot="1" x14ac:dyDescent="0.3">
      <c r="A9" s="37"/>
      <c r="B9" s="30"/>
      <c r="C9" s="30"/>
      <c r="D9" s="31"/>
      <c r="E9" s="21"/>
      <c r="F9" s="22"/>
      <c r="G9" s="23"/>
    </row>
    <row r="10" spans="1:7" x14ac:dyDescent="0.25">
      <c r="B10" s="1"/>
      <c r="C10" s="2"/>
      <c r="D10" s="2"/>
      <c r="E10" s="2"/>
      <c r="F10" s="2"/>
      <c r="G10" s="2"/>
    </row>
    <row r="11" spans="1:7" x14ac:dyDescent="0.25">
      <c r="A11" s="9" t="s">
        <v>0</v>
      </c>
      <c r="B11" s="11" t="s">
        <v>1</v>
      </c>
      <c r="C11" s="11" t="s">
        <v>2</v>
      </c>
      <c r="D11" s="11" t="s">
        <v>3</v>
      </c>
      <c r="E11" s="11" t="s">
        <v>12</v>
      </c>
      <c r="F11" s="11" t="s">
        <v>13</v>
      </c>
      <c r="G11" s="11" t="s">
        <v>14</v>
      </c>
    </row>
    <row r="12" spans="1:7" x14ac:dyDescent="0.25">
      <c r="A12" s="3" t="s">
        <v>4</v>
      </c>
      <c r="B12" s="4">
        <v>75286.156666666662</v>
      </c>
      <c r="C12" s="4">
        <v>75286.156666666662</v>
      </c>
      <c r="D12" s="4">
        <v>75286.156666666662</v>
      </c>
      <c r="E12" s="4">
        <v>75286.156666666662</v>
      </c>
      <c r="F12" s="4">
        <v>75286.156666666706</v>
      </c>
      <c r="G12" s="4">
        <v>75286.156666666706</v>
      </c>
    </row>
    <row r="13" spans="1:7" x14ac:dyDescent="0.25">
      <c r="A13" s="3" t="s">
        <v>5</v>
      </c>
      <c r="B13" s="4">
        <v>18818.576666666668</v>
      </c>
      <c r="C13" s="4">
        <v>18818.576666666668</v>
      </c>
      <c r="D13" s="4">
        <v>18818.576666666668</v>
      </c>
      <c r="E13" s="4">
        <v>18818.576666666668</v>
      </c>
      <c r="F13" s="4">
        <v>18818.5766666667</v>
      </c>
      <c r="G13" s="4">
        <v>18818.5766666667</v>
      </c>
    </row>
    <row r="14" spans="1:7" x14ac:dyDescent="0.25">
      <c r="A14" s="3" t="s">
        <v>6</v>
      </c>
      <c r="B14" s="5">
        <f>+B13+B12</f>
        <v>94104.733333333337</v>
      </c>
      <c r="C14" s="5">
        <f>+C13+C12</f>
        <v>94104.733333333337</v>
      </c>
      <c r="D14" s="5">
        <f t="shared" ref="D14:E14" si="0">+D13+D12</f>
        <v>94104.733333333337</v>
      </c>
      <c r="E14" s="5">
        <f t="shared" si="0"/>
        <v>94104.733333333337</v>
      </c>
      <c r="F14" s="5">
        <f>+F13+F12</f>
        <v>94104.73333333341</v>
      </c>
      <c r="G14" s="5">
        <f t="shared" ref="F14:G14" si="1">+G13+G12</f>
        <v>94104.73333333341</v>
      </c>
    </row>
    <row r="15" spans="1:7" x14ac:dyDescent="0.25">
      <c r="A15" s="9" t="s">
        <v>7</v>
      </c>
      <c r="B15" s="10">
        <f>+B14</f>
        <v>94104.733333333337</v>
      </c>
      <c r="C15" s="10">
        <f>+B15+C14</f>
        <v>188209.46666666667</v>
      </c>
      <c r="D15" s="10">
        <f t="shared" ref="D15:G15" si="2">+C15+D14</f>
        <v>282314.2</v>
      </c>
      <c r="E15" s="10">
        <f t="shared" si="2"/>
        <v>376418.93333333335</v>
      </c>
      <c r="F15" s="10">
        <f t="shared" si="2"/>
        <v>470523.66666666674</v>
      </c>
      <c r="G15" s="10">
        <f t="shared" si="2"/>
        <v>564628.40000000014</v>
      </c>
    </row>
    <row r="25" spans="3:3" x14ac:dyDescent="0.25">
      <c r="C25" s="8"/>
    </row>
    <row r="26" spans="3:3" x14ac:dyDescent="0.25">
      <c r="C26" s="6" t="s">
        <v>8</v>
      </c>
    </row>
    <row r="27" spans="3:3" x14ac:dyDescent="0.25">
      <c r="C27" s="7" t="s">
        <v>9</v>
      </c>
    </row>
    <row r="28" spans="3:3" x14ac:dyDescent="0.25">
      <c r="C28" s="7" t="s">
        <v>10</v>
      </c>
    </row>
    <row r="29" spans="3:3" x14ac:dyDescent="0.25">
      <c r="C29" s="7" t="s">
        <v>11</v>
      </c>
    </row>
  </sheetData>
  <mergeCells count="7">
    <mergeCell ref="B6:D9"/>
    <mergeCell ref="E6:G7"/>
    <mergeCell ref="E8:G9"/>
    <mergeCell ref="B4:G5"/>
    <mergeCell ref="A3:G3"/>
    <mergeCell ref="A4:A5"/>
    <mergeCell ref="A6:A9"/>
  </mergeCells>
  <pageMargins left="0.51181102362204722" right="0.51181102362204722" top="1.1811023622047245" bottom="1.1811023622047245" header="7.874015748031496E-2" footer="0.31496062992125984"/>
  <pageSetup paperSize="9" scale="51" fitToHeight="0" orientation="landscape" r:id="rId1"/>
  <headerFooter>
    <oddHeader>&amp;C&amp;G</oddHeader>
    <oddFooter xml:space="preserve">&amp;CSECRETARIA MUNICIPAL DE EDUCAÇÃO – SEMED
Rua 07 de setembro, S/N, Bairro Esplanada do Xingu. Cep 68372855 – Altamira-PA
Telefone (93) 3515-3153 – Ramal 222 E-mail semedgab@outlook.com/semed@altamiraeduc.com.br
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CRONOGRAMA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Aspose Pty Ltd</dc:creator>
  <cp:lastModifiedBy>Ana Caroline Porto Guimarães</cp:lastModifiedBy>
  <cp:lastPrinted>2026-05-04T16:04:17Z</cp:lastPrinted>
  <dcterms:created xsi:type="dcterms:W3CDTF">2025-08-27T10:21:05Z</dcterms:created>
  <dcterms:modified xsi:type="dcterms:W3CDTF">2026-05-04T16:05:14Z</dcterms:modified>
</cp:coreProperties>
</file>